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งานปี62\งานพระราชทาน\ปีการศึกษา62\คู่มือและแบบประเมิน พรท (กันยายน 2562)\โปรแกรมคำนวนใหม่ กศ.62\สถานศึกษา\ประถมและมัธยมศึกษา(ใหม่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" i="1" l="1"/>
  <c r="O6" i="1"/>
  <c r="K6" i="1" s="1"/>
  <c r="M6" i="1" s="1"/>
  <c r="J7" i="1" l="1"/>
  <c r="J8" i="1"/>
  <c r="J9" i="1"/>
  <c r="J10" i="1"/>
  <c r="O10" i="1" l="1"/>
  <c r="O9" i="1"/>
  <c r="K9" i="1" s="1"/>
  <c r="M9" i="1" s="1"/>
  <c r="O8" i="1"/>
  <c r="K8" i="1" s="1"/>
  <c r="M8" i="1" s="1"/>
  <c r="O7" i="1"/>
  <c r="K7" i="1" s="1"/>
  <c r="M7" i="1" s="1"/>
  <c r="K10" i="1" l="1"/>
  <c r="M10" i="1" s="1"/>
  <c r="M11" i="1" s="1"/>
  <c r="O11" i="1" s="1"/>
  <c r="M12" i="1" s="1"/>
</calcChain>
</file>

<file path=xl/sharedStrings.xml><?xml version="1.0" encoding="utf-8"?>
<sst xmlns="http://schemas.openxmlformats.org/spreadsheetml/2006/main" count="19" uniqueCount="19">
  <si>
    <t>หมายเหตุ</t>
  </si>
  <si>
    <t>น้ำหนักคะแนนแต่ละด้าน</t>
  </si>
  <si>
    <t>คะแนนรวม</t>
  </si>
  <si>
    <t xml:space="preserve">     </t>
  </si>
  <si>
    <t>ชื่อ ตำแหน่ง และสังกัดของคณะกรรมการประเมิน  (เขียนตัวบรรจงให้อ่านชัดเจน)</t>
  </si>
  <si>
    <t>ผลรวมของคะแนนแต่ละด้าน</t>
  </si>
  <si>
    <t>คะแนนของกรรมการคนที่</t>
  </si>
  <si>
    <t>สังกัด.......................................................................................พิจารณาให้ได้ลำดับที่................................................</t>
  </si>
  <si>
    <r>
      <t xml:space="preserve">                  </t>
    </r>
    <r>
      <rPr>
        <b/>
        <sz val="20"/>
        <color theme="1"/>
        <rFont val="TH SarabunIT๙"/>
        <family val="2"/>
      </rPr>
      <t>แบบสรุปคะแนนผลการประเมินสถานศึกษาเพื่อรับรางวัลพระราชทาน ระดับ</t>
    </r>
    <r>
      <rPr>
        <b/>
        <sz val="16"/>
        <color theme="1"/>
        <rFont val="TH SarabunIT๙"/>
        <family val="2"/>
      </rPr>
      <t xml:space="preserve">     
</t>
    </r>
    <r>
      <rPr>
        <b/>
        <sz val="18"/>
        <color theme="1"/>
        <rFont val="TH SarabunIT๙"/>
        <family val="2"/>
      </rPr>
      <t xml:space="preserve"> ปีการศึกษา 25.............        </t>
    </r>
    <r>
      <rPr>
        <b/>
        <sz val="16"/>
        <color theme="1"/>
        <rFont val="TH SarabunIT๙"/>
        <family val="2"/>
      </rPr>
      <t xml:space="preserve">    </t>
    </r>
    <r>
      <rPr>
        <b/>
        <sz val="16"/>
        <color theme="1"/>
        <rFont val="Wingdings"/>
        <charset val="2"/>
      </rPr>
      <t/>
    </r>
  </si>
  <si>
    <r>
      <t xml:space="preserve">o </t>
    </r>
    <r>
      <rPr>
        <b/>
        <sz val="16"/>
        <color theme="1"/>
        <rFont val="TH SarabunIT๙"/>
        <family val="2"/>
      </rPr>
      <t xml:space="preserve">ประถมศึกษา
</t>
    </r>
    <r>
      <rPr>
        <b/>
        <sz val="13"/>
        <color theme="1"/>
        <rFont val="Wingdings"/>
        <charset val="2"/>
      </rPr>
      <t>o</t>
    </r>
    <r>
      <rPr>
        <b/>
        <sz val="16"/>
        <color theme="1"/>
        <rFont val="TH SarabunIT๙"/>
        <family val="2"/>
      </rPr>
      <t xml:space="preserve">   มัธยมศึกษา</t>
    </r>
  </si>
  <si>
    <r>
      <t xml:space="preserve">ชื่อสถานศึกษา............................................ อำเภอ .............................. จังหวัด........................... กลุ่มจังหวัดที่.......... ขนาด    </t>
    </r>
    <r>
      <rPr>
        <b/>
        <sz val="16"/>
        <color theme="1"/>
        <rFont val="Wingdings"/>
        <charset val="2"/>
      </rPr>
      <t>o</t>
    </r>
    <r>
      <rPr>
        <b/>
        <sz val="16"/>
        <color theme="1"/>
        <rFont val="TH SarabunIT๙"/>
        <family val="2"/>
      </rPr>
      <t xml:space="preserve">  เล็ก   </t>
    </r>
    <r>
      <rPr>
        <b/>
        <sz val="16"/>
        <color theme="1"/>
        <rFont val="Wingdings"/>
        <charset val="2"/>
      </rPr>
      <t>o</t>
    </r>
    <r>
      <rPr>
        <b/>
        <sz val="16"/>
        <color theme="1"/>
        <rFont val="TH SarabunIT๙"/>
        <family val="2"/>
      </rPr>
      <t xml:space="preserve">  กลาง   </t>
    </r>
    <r>
      <rPr>
        <b/>
        <sz val="16"/>
        <color theme="1"/>
        <rFont val="Wingdings"/>
        <charset val="2"/>
      </rPr>
      <t>o</t>
    </r>
    <r>
      <rPr>
        <b/>
        <sz val="16"/>
        <color theme="1"/>
        <rFont val="TH SarabunIT๙"/>
        <family val="2"/>
      </rPr>
      <t xml:space="preserve">  ใหญ่</t>
    </r>
  </si>
  <si>
    <t>ด้านต่าง ๆ ที่ประเมิน
(จำนวนรายการ)</t>
  </si>
  <si>
    <t>ด้านที่  1 (2 ข้อ)</t>
  </si>
  <si>
    <t>ด้านที่  2 (4 ข้อ)</t>
  </si>
  <si>
    <t>ด้านที่  3 (5 ข้อ)</t>
  </si>
  <si>
    <t>ด้านที่  4 (4 ข้อ)</t>
  </si>
  <si>
    <t>ด้านที่  5 (1 ข้อ)</t>
  </si>
  <si>
    <t>ค่าเฉลี่ย
แต่ละด้าน</t>
  </si>
  <si>
    <t>ผลคูณของค่าเฉลี่ย
แต่ละด้านกับ
น้ำหนักคะแนนแต่ละด้าน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</si>
</sst>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TH SarabunPSK"/>
      <family val="2"/>
    </font>
    <font>
      <sz val="10"/>
      <color theme="1"/>
      <name val="CordiaUPC"/>
      <family val="2"/>
    </font>
    <font>
      <b/>
      <sz val="16"/>
      <color theme="1"/>
      <name val="TH SarabunIT๙"/>
      <family val="2"/>
    </font>
    <font>
      <b/>
      <sz val="20"/>
      <color theme="1"/>
      <name val="TH SarabunIT๙"/>
      <family val="2"/>
    </font>
    <font>
      <b/>
      <sz val="16"/>
      <color theme="1"/>
      <name val="Wingdings"/>
      <charset val="2"/>
    </font>
    <font>
      <b/>
      <sz val="14"/>
      <color theme="1"/>
      <name val="TH SarabunIT๙"/>
      <family val="2"/>
    </font>
    <font>
      <sz val="14"/>
      <color theme="1"/>
      <name val="TH SarabunIT๙"/>
      <family val="2"/>
    </font>
    <font>
      <sz val="10"/>
      <color theme="1"/>
      <name val="TH SarabunIT๙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0"/>
      <color theme="1"/>
      <name val="TH SarabunPSK"/>
      <family val="2"/>
    </font>
    <font>
      <b/>
      <sz val="18"/>
      <color theme="1"/>
      <name val="TH SarabunIT๙"/>
      <family val="2"/>
    </font>
    <font>
      <b/>
      <sz val="13"/>
      <color theme="1"/>
      <name val="Wingdings"/>
      <charset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0" xfId="0" applyFont="1" applyProtection="1"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0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protection locked="0"/>
    </xf>
    <xf numFmtId="0" fontId="11" fillId="0" borderId="0" xfId="0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9" fillId="0" borderId="1" xfId="0" applyFont="1" applyBorder="1" applyAlignment="1" applyProtection="1">
      <alignment horizontal="center" vertical="center" wrapText="1"/>
    </xf>
    <xf numFmtId="165" fontId="9" fillId="0" borderId="1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vertical="center" wrapText="1"/>
    </xf>
    <xf numFmtId="164" fontId="1" fillId="0" borderId="0" xfId="0" applyNumberFormat="1" applyFont="1" applyProtection="1"/>
    <xf numFmtId="0" fontId="1" fillId="0" borderId="0" xfId="0" applyFont="1" applyAlignment="1" applyProtection="1"/>
    <xf numFmtId="0" fontId="10" fillId="0" borderId="1" xfId="0" applyNumberFormat="1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vertical="center" wrapText="1"/>
      <protection locked="0"/>
    </xf>
    <xf numFmtId="0" fontId="9" fillId="0" borderId="0" xfId="0" applyFont="1" applyBorder="1" applyAlignment="1" applyProtection="1">
      <alignment vertical="center" wrapText="1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vertical="center" wrapText="1"/>
      <protection locked="0"/>
    </xf>
    <xf numFmtId="0" fontId="9" fillId="0" borderId="7" xfId="0" applyFont="1" applyBorder="1" applyAlignment="1" applyProtection="1">
      <alignment vertical="center" wrapText="1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13</xdr:row>
      <xdr:rowOff>9525</xdr:rowOff>
    </xdr:from>
    <xdr:to>
      <xdr:col>14</xdr:col>
      <xdr:colOff>304801</xdr:colOff>
      <xdr:row>23</xdr:row>
      <xdr:rowOff>133350</xdr:rowOff>
    </xdr:to>
    <xdr:grpSp>
      <xdr:nvGrpSpPr>
        <xdr:cNvPr id="8" name="กลุ่ม 7"/>
        <xdr:cNvGrpSpPr/>
      </xdr:nvGrpSpPr>
      <xdr:grpSpPr>
        <a:xfrm>
          <a:off x="47625" y="4448175"/>
          <a:ext cx="8972551" cy="2352675"/>
          <a:chOff x="66675" y="4495800"/>
          <a:chExt cx="8972551" cy="2352675"/>
        </a:xfrm>
      </xdr:grpSpPr>
      <xdr:sp macro="" textlink="">
        <xdr:nvSpPr>
          <xdr:cNvPr id="9" name="Text Box 1"/>
          <xdr:cNvSpPr txBox="1">
            <a:spLocks noChangeArrowheads="1"/>
          </xdr:cNvSpPr>
        </xdr:nvSpPr>
        <xdr:spPr bwMode="auto">
          <a:xfrm>
            <a:off x="4010026" y="6276975"/>
            <a:ext cx="5029200" cy="571500"/>
          </a:xfrm>
          <a:prstGeom prst="rect">
            <a:avLst/>
          </a:prstGeom>
          <a:noFill/>
          <a:ln>
            <a:noFill/>
          </a:ln>
          <a:extLst/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th-TH" sz="1400" b="1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หมายเหตุ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   โปรดระบุว่าเป็นกรรมการระดับ     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  <a:sym typeface="Wingdings" panose="05000000000000000000" pitchFamily="2" charset="2"/>
              </a:rPr>
              <a:t></a:t>
            </a:r>
            <a:r>
              <a:rPr lang="en-US" sz="1400" b="0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  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เขตพื้นที่การศึกษา     </a:t>
            </a:r>
            <a:r>
              <a:rPr lang="th-TH" sz="1400" b="0" i="0" u="none" strike="noStrike" baseline="0">
                <a:solidFill>
                  <a:sysClr val="windowText" lastClr="000000"/>
                </a:solidFill>
                <a:effectLst/>
                <a:latin typeface="Webdings" panose="05030102010509060703" pitchFamily="18" charset="2"/>
                <a:ea typeface="+mn-ea"/>
                <a:cs typeface="+mn-cs"/>
                <a:sym typeface="Wingdings" panose="05000000000000000000" pitchFamily="2" charset="2"/>
              </a:rPr>
              <a:t>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 </a:t>
            </a:r>
            <a:r>
              <a:rPr lang="en-US" sz="1400" b="0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  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จังหวัด</a:t>
            </a:r>
          </a:p>
          <a:p>
            <a:pPr algn="l" rtl="0">
              <a:defRPr sz="1000"/>
            </a:pPr>
            <a:r>
              <a:rPr lang="th-TH" sz="1400" b="0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                                                          </a:t>
            </a:r>
            <a:r>
              <a:rPr lang="th-TH" sz="1400" b="0" i="0" baseline="0">
                <a:effectLst/>
                <a:latin typeface="Webdings" panose="05030102010509060703" pitchFamily="18" charset="2"/>
                <a:ea typeface="+mn-ea"/>
                <a:cs typeface="+mn-cs"/>
                <a:sym typeface="Wingdings" panose="05000000000000000000" pitchFamily="2" charset="2"/>
              </a:rPr>
              <a:t></a:t>
            </a:r>
            <a:r>
              <a:rPr lang="en-US" sz="1400" b="0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  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IT๙" panose="020B0500040200020003" pitchFamily="34" charset="-34"/>
                <a:cs typeface="TH SarabunIT๙" panose="020B0500040200020003" pitchFamily="34" charset="-34"/>
              </a:rPr>
              <a:t>กลุ่มจังหวัด (ตามที่ระบุในประกาศฯ)</a:t>
            </a:r>
          </a:p>
          <a:p>
            <a:pPr algn="l" rtl="0">
              <a:defRPr sz="1000"/>
            </a:pPr>
            <a:endParaRPr lang="th-TH" sz="12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endParaRPr>
          </a:p>
          <a:p>
            <a:pPr algn="l" rtl="0">
              <a:defRPr sz="1000"/>
            </a:pPr>
            <a:endParaRPr lang="th-TH" sz="12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endParaRPr>
          </a:p>
          <a:p>
            <a:pPr algn="l" rtl="0">
              <a:defRPr sz="1000"/>
            </a:pPr>
            <a:endParaRPr lang="th-TH" sz="1200" b="0" i="0" u="none" strike="noStrike" baseline="0">
              <a:solidFill>
                <a:srgbClr val="000000"/>
              </a:solidFill>
              <a:latin typeface="TH SarabunIT๙" panose="020B0500040200020003" pitchFamily="34" charset="-34"/>
              <a:cs typeface="TH SarabunIT๙" panose="020B0500040200020003" pitchFamily="34" charset="-34"/>
            </a:endParaRPr>
          </a:p>
        </xdr:txBody>
      </xdr:sp>
      <xdr:sp macro="" textlink="">
        <xdr:nvSpPr>
          <xdr:cNvPr id="10" name="Rectangle 3"/>
          <xdr:cNvSpPr>
            <a:spLocks noChangeArrowheads="1"/>
          </xdr:cNvSpPr>
        </xdr:nvSpPr>
        <xdr:spPr bwMode="auto">
          <a:xfrm>
            <a:off x="66675" y="4505325"/>
            <a:ext cx="3886200" cy="225742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l" rtl="0">
              <a:lnSpc>
                <a:spcPts val="1800"/>
              </a:lnSpc>
              <a:defRPr sz="1000"/>
            </a:pPr>
            <a:r>
              <a:rPr lang="en-US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1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……………………………………………………………………….………  ประธานกรรมการ</a:t>
            </a:r>
          </a:p>
          <a:p>
            <a:pPr algn="l" rtl="0">
              <a:lnSpc>
                <a:spcPts val="1800"/>
              </a:lnSpc>
              <a:defRPr sz="1000"/>
            </a:pPr>
            <a:r>
              <a:rPr lang="en-US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2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………………………………………………………….……………………  กรรมการ</a:t>
            </a:r>
          </a:p>
          <a:p>
            <a:pPr algn="l" rtl="0">
              <a:lnSpc>
                <a:spcPts val="1800"/>
              </a:lnSpc>
              <a:defRPr sz="1000"/>
            </a:pPr>
            <a:r>
              <a:rPr lang="en-US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3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………………………………………………………….…….……………… กรรมการ</a:t>
            </a:r>
          </a:p>
          <a:p>
            <a:pPr algn="l" rtl="0">
              <a:lnSpc>
                <a:spcPts val="1800"/>
              </a:lnSpc>
              <a:defRPr sz="1000"/>
            </a:pPr>
            <a:r>
              <a:rPr lang="en-US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4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………………………………………………….……………….…….….…. </a:t>
            </a:r>
            <a:r>
              <a:rPr lang="en-US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กรรมการ</a:t>
            </a:r>
          </a:p>
          <a:p>
            <a:pPr algn="l" rtl="0">
              <a:defRPr sz="1000"/>
            </a:pPr>
            <a:r>
              <a:rPr lang="en-US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5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. ……………………………………………...….………………..…………. กรรมการ</a:t>
            </a:r>
          </a:p>
          <a:p>
            <a:pPr algn="l" rtl="0">
              <a:lnSpc>
                <a:spcPts val="1800"/>
              </a:lnSpc>
              <a:defRPr sz="1000"/>
            </a:pPr>
            <a:r>
              <a:rPr lang="en-US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6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…………………………………………..………..……………….…………. กรรมการ</a:t>
            </a:r>
          </a:p>
          <a:p>
            <a:pPr algn="l" rtl="0">
              <a:defRPr sz="1000"/>
            </a:pPr>
            <a:r>
              <a:rPr lang="en-US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7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………………………………………………………………………………… กรรมการ/เลขานุการ</a:t>
            </a:r>
          </a:p>
          <a:p>
            <a:pPr algn="l" rtl="0">
              <a:lnSpc>
                <a:spcPts val="1000"/>
              </a:lnSpc>
              <a:defRPr sz="1000"/>
            </a:pP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 </a:t>
            </a:r>
          </a:p>
        </xdr:txBody>
      </xdr:sp>
      <xdr:sp macro="" textlink="">
        <xdr:nvSpPr>
          <xdr:cNvPr id="11" name="Rectangle 2"/>
          <xdr:cNvSpPr>
            <a:spLocks noChangeArrowheads="1"/>
          </xdr:cNvSpPr>
        </xdr:nvSpPr>
        <xdr:spPr bwMode="auto">
          <a:xfrm>
            <a:off x="4000499" y="4495800"/>
            <a:ext cx="4962525" cy="213360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………………………………………………………………………………….………………… ประธานกรรมการ</a:t>
            </a:r>
          </a:p>
          <a:p>
            <a:pPr algn="l" rtl="0">
              <a:defRPr sz="1000"/>
            </a:pP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………………………………………………………………………………………………….… กรรมการ </a:t>
            </a:r>
          </a:p>
          <a:p>
            <a:pPr algn="l" rtl="0">
              <a:defRPr sz="1000"/>
            </a:pP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………………………………………………………………………………………………….… กรรมการ </a:t>
            </a:r>
          </a:p>
          <a:p>
            <a:pPr algn="l" rtl="0">
              <a:defRPr sz="1000"/>
            </a:pP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………………………………………………………………………………………………….… กรรมการ</a:t>
            </a:r>
          </a:p>
          <a:p>
            <a:pPr algn="l" rtl="0">
              <a:defRPr sz="1000"/>
            </a:pP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………………………………………………………………………………………………….… กรรมการ</a:t>
            </a:r>
          </a:p>
          <a:p>
            <a:pPr algn="l" rtl="0">
              <a:defRPr sz="1000"/>
            </a:pP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………………………………………………………………………………………………….…</a:t>
            </a:r>
            <a:r>
              <a:rPr lang="en-US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</a:t>
            </a: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กรรมการ</a:t>
            </a:r>
          </a:p>
          <a:p>
            <a:pPr algn="l" rtl="0">
              <a:defRPr sz="1000"/>
            </a:pP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ลงชื่อ ………………………………………………………………………………………..……………กรรมการ/เลขานุการ</a:t>
            </a:r>
          </a:p>
          <a:p>
            <a:pPr algn="l" rtl="0">
              <a:defRPr sz="1000"/>
            </a:pPr>
            <a:r>
              <a:rPr lang="th-TH" sz="1400" b="0" i="0" u="none" strike="noStrike" baseline="0">
                <a:solidFill>
                  <a:srgbClr val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 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workbookViewId="0">
      <selection activeCell="K26" sqref="K26"/>
    </sheetView>
  </sheetViews>
  <sheetFormatPr defaultColWidth="9" defaultRowHeight="17.25"/>
  <cols>
    <col min="1" max="1" width="9" style="2"/>
    <col min="2" max="2" width="7.140625" style="2" customWidth="1"/>
    <col min="3" max="3" width="6.5703125" style="2" customWidth="1"/>
    <col min="4" max="4" width="7.140625" style="2" customWidth="1"/>
    <col min="5" max="5" width="6.5703125" style="2" customWidth="1"/>
    <col min="6" max="6" width="6.85546875" style="2" customWidth="1"/>
    <col min="7" max="7" width="6.7109375" style="2" customWidth="1"/>
    <col min="8" max="8" width="6.5703125" style="2" customWidth="1"/>
    <col min="9" max="9" width="7.140625" style="2" customWidth="1"/>
    <col min="10" max="10" width="14.42578125" style="2" customWidth="1"/>
    <col min="11" max="11" width="10.85546875" style="2" customWidth="1"/>
    <col min="12" max="12" width="12.85546875" style="2" customWidth="1"/>
    <col min="13" max="13" width="18.85546875" style="2" customWidth="1"/>
    <col min="14" max="14" width="10" style="2" customWidth="1"/>
    <col min="15" max="16384" width="9" style="2"/>
  </cols>
  <sheetData>
    <row r="1" spans="1:15" ht="63" customHeight="1">
      <c r="A1" s="26" t="s">
        <v>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7" t="s">
        <v>9</v>
      </c>
      <c r="N1" s="28"/>
    </row>
    <row r="2" spans="1:15" ht="26.25" customHeight="1">
      <c r="A2" s="21" t="s">
        <v>10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1:15" ht="27.75" customHeight="1">
      <c r="A3" s="29" t="s">
        <v>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</row>
    <row r="4" spans="1:15" ht="38.25" customHeight="1">
      <c r="A4" s="22" t="s">
        <v>11</v>
      </c>
      <c r="B4" s="30"/>
      <c r="C4" s="20" t="s">
        <v>6</v>
      </c>
      <c r="D4" s="20"/>
      <c r="E4" s="20"/>
      <c r="F4" s="20"/>
      <c r="G4" s="20"/>
      <c r="H4" s="20"/>
      <c r="I4" s="20"/>
      <c r="J4" s="24" t="s">
        <v>5</v>
      </c>
      <c r="K4" s="22" t="s">
        <v>17</v>
      </c>
      <c r="L4" s="24" t="s">
        <v>1</v>
      </c>
      <c r="M4" s="24" t="s">
        <v>18</v>
      </c>
      <c r="N4" s="20" t="s">
        <v>0</v>
      </c>
    </row>
    <row r="5" spans="1:15" ht="29.25" customHeight="1">
      <c r="A5" s="23"/>
      <c r="B5" s="31"/>
      <c r="C5" s="16">
        <v>1</v>
      </c>
      <c r="D5" s="16">
        <v>2</v>
      </c>
      <c r="E5" s="16">
        <v>3</v>
      </c>
      <c r="F5" s="16">
        <v>4</v>
      </c>
      <c r="G5" s="16">
        <v>5</v>
      </c>
      <c r="H5" s="16">
        <v>6</v>
      </c>
      <c r="I5" s="16">
        <v>7</v>
      </c>
      <c r="J5" s="25"/>
      <c r="K5" s="23"/>
      <c r="L5" s="25"/>
      <c r="M5" s="25"/>
      <c r="N5" s="20"/>
    </row>
    <row r="6" spans="1:15" ht="21.75">
      <c r="A6" s="32" t="s">
        <v>12</v>
      </c>
      <c r="B6" s="33"/>
      <c r="C6" s="3">
        <v>7</v>
      </c>
      <c r="D6" s="3">
        <v>8</v>
      </c>
      <c r="E6" s="3">
        <v>8</v>
      </c>
      <c r="F6" s="3">
        <v>7</v>
      </c>
      <c r="G6" s="3">
        <v>8</v>
      </c>
      <c r="H6" s="3">
        <v>7</v>
      </c>
      <c r="I6" s="3">
        <v>7</v>
      </c>
      <c r="J6" s="11">
        <f>SUM(C6:I6)</f>
        <v>52</v>
      </c>
      <c r="K6" s="12">
        <f>ROUNDDOWN(O6,3)</f>
        <v>3.714</v>
      </c>
      <c r="L6" s="11">
        <v>3</v>
      </c>
      <c r="M6" s="12">
        <f>SUM(K6)*L6</f>
        <v>11.141999999999999</v>
      </c>
      <c r="N6" s="13"/>
      <c r="O6" s="14">
        <f>J6/(7*2)</f>
        <v>3.7142857142857144</v>
      </c>
    </row>
    <row r="7" spans="1:15" ht="21.75">
      <c r="A7" s="32" t="s">
        <v>13</v>
      </c>
      <c r="B7" s="33"/>
      <c r="C7" s="3">
        <v>15</v>
      </c>
      <c r="D7" s="3">
        <v>15</v>
      </c>
      <c r="E7" s="3">
        <v>15</v>
      </c>
      <c r="F7" s="3">
        <v>16</v>
      </c>
      <c r="G7" s="3">
        <v>16</v>
      </c>
      <c r="H7" s="3">
        <v>16</v>
      </c>
      <c r="I7" s="3">
        <v>16</v>
      </c>
      <c r="J7" s="11">
        <f t="shared" ref="J7:J10" si="0">SUM(C7:I7)</f>
        <v>109</v>
      </c>
      <c r="K7" s="12">
        <f t="shared" ref="K7:K10" si="1">ROUNDDOWN(O7,3)</f>
        <v>3.8919999999999999</v>
      </c>
      <c r="L7" s="11">
        <v>2</v>
      </c>
      <c r="M7" s="12">
        <f t="shared" ref="M7:M10" si="2">SUM(K7)*L7</f>
        <v>7.7839999999999998</v>
      </c>
      <c r="N7" s="13"/>
      <c r="O7" s="14">
        <f>J7/(7*4)</f>
        <v>3.8928571428571428</v>
      </c>
    </row>
    <row r="8" spans="1:15" ht="21.75">
      <c r="A8" s="32" t="s">
        <v>14</v>
      </c>
      <c r="B8" s="33"/>
      <c r="C8" s="3">
        <v>19</v>
      </c>
      <c r="D8" s="3">
        <v>20</v>
      </c>
      <c r="E8" s="3">
        <v>20</v>
      </c>
      <c r="F8" s="3">
        <v>20</v>
      </c>
      <c r="G8" s="3">
        <v>18</v>
      </c>
      <c r="H8" s="3">
        <v>19</v>
      </c>
      <c r="I8" s="3">
        <v>19</v>
      </c>
      <c r="J8" s="11">
        <f t="shared" si="0"/>
        <v>135</v>
      </c>
      <c r="K8" s="12">
        <f t="shared" si="1"/>
        <v>3.8570000000000002</v>
      </c>
      <c r="L8" s="11">
        <v>2</v>
      </c>
      <c r="M8" s="12">
        <f t="shared" si="2"/>
        <v>7.7140000000000004</v>
      </c>
      <c r="N8" s="13"/>
      <c r="O8" s="14">
        <f>J8/(7*5)</f>
        <v>3.8571428571428572</v>
      </c>
    </row>
    <row r="9" spans="1:15" ht="21.75">
      <c r="A9" s="32" t="s">
        <v>15</v>
      </c>
      <c r="B9" s="33"/>
      <c r="C9" s="3">
        <v>16</v>
      </c>
      <c r="D9" s="3">
        <v>16</v>
      </c>
      <c r="E9" s="3">
        <v>16</v>
      </c>
      <c r="F9" s="3">
        <v>14</v>
      </c>
      <c r="G9" s="3">
        <v>14</v>
      </c>
      <c r="H9" s="3">
        <v>14</v>
      </c>
      <c r="I9" s="3">
        <v>14</v>
      </c>
      <c r="J9" s="11">
        <f t="shared" si="0"/>
        <v>104</v>
      </c>
      <c r="K9" s="12">
        <f t="shared" si="1"/>
        <v>3.714</v>
      </c>
      <c r="L9" s="11">
        <v>2</v>
      </c>
      <c r="M9" s="12">
        <f t="shared" si="2"/>
        <v>7.4279999999999999</v>
      </c>
      <c r="N9" s="13"/>
      <c r="O9" s="14">
        <f>J9/(7*4)</f>
        <v>3.7142857142857144</v>
      </c>
    </row>
    <row r="10" spans="1:15" ht="21.75">
      <c r="A10" s="32" t="s">
        <v>16</v>
      </c>
      <c r="B10" s="33"/>
      <c r="C10" s="3">
        <v>4</v>
      </c>
      <c r="D10" s="3">
        <v>4</v>
      </c>
      <c r="E10" s="3">
        <v>4</v>
      </c>
      <c r="F10" s="3">
        <v>4</v>
      </c>
      <c r="G10" s="3">
        <v>4</v>
      </c>
      <c r="H10" s="3">
        <v>4</v>
      </c>
      <c r="I10" s="3">
        <v>4</v>
      </c>
      <c r="J10" s="11">
        <f t="shared" si="0"/>
        <v>28</v>
      </c>
      <c r="K10" s="12">
        <f t="shared" si="1"/>
        <v>4</v>
      </c>
      <c r="L10" s="11">
        <v>1</v>
      </c>
      <c r="M10" s="12">
        <f t="shared" si="2"/>
        <v>4</v>
      </c>
      <c r="N10" s="13"/>
      <c r="O10" s="14">
        <f>J10/(7*1)</f>
        <v>4</v>
      </c>
    </row>
    <row r="11" spans="1:15" ht="18.7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4" t="s">
        <v>2</v>
      </c>
      <c r="L11" s="11">
        <v>10</v>
      </c>
      <c r="M11" s="12">
        <f>SUM(M6:M10)</f>
        <v>38.067999999999998</v>
      </c>
      <c r="N11" s="13"/>
      <c r="O11" s="15">
        <f>SUM(M11/L11)</f>
        <v>3.8068</v>
      </c>
    </row>
    <row r="12" spans="1:15" ht="18.75" customHeight="1">
      <c r="A12" s="17"/>
      <c r="B12" s="6"/>
      <c r="C12" s="17"/>
      <c r="D12" s="17"/>
      <c r="E12" s="17"/>
      <c r="F12" s="17"/>
      <c r="G12" s="17"/>
      <c r="H12" s="17"/>
      <c r="I12" s="17"/>
      <c r="J12" s="17"/>
      <c r="K12" s="17"/>
      <c r="L12" s="4"/>
      <c r="M12" s="11">
        <f>ROUNDDOWN(O11,3)</f>
        <v>3.806</v>
      </c>
      <c r="N12" s="18" t="s">
        <v>3</v>
      </c>
      <c r="O12" s="5"/>
    </row>
    <row r="13" spans="1:15" ht="18.75">
      <c r="A13" s="7" t="s">
        <v>4</v>
      </c>
      <c r="B13" s="7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5">
      <c r="A14" s="8"/>
      <c r="B14" s="8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5" ht="18.75">
      <c r="A15" s="7"/>
      <c r="B15" s="7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5" ht="18.75">
      <c r="A16" s="7"/>
      <c r="B16" s="7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>
      <c r="A17" s="8"/>
      <c r="B17" s="8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>
      <c r="A18" s="9"/>
      <c r="B18" s="9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>
      <c r="A19" s="9"/>
      <c r="B19" s="9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>
      <c r="A20" s="9"/>
      <c r="B20" s="9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>
      <c r="A21" s="9"/>
      <c r="B21" s="9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>
      <c r="A22" s="9"/>
      <c r="B22" s="9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>
      <c r="A23" s="9"/>
      <c r="B23" s="9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9"/>
      <c r="B24" s="9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spans="1:14">
      <c r="A25" s="9"/>
      <c r="B25" s="9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</row>
    <row r="26" spans="1:14">
      <c r="A26" s="9"/>
      <c r="B26" s="9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4">
      <c r="A27" s="9"/>
      <c r="B27" s="9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4">
      <c r="A28" s="10"/>
      <c r="B28" s="10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</sheetData>
  <mergeCells count="17">
    <mergeCell ref="A8:B8"/>
    <mergeCell ref="A9:B9"/>
    <mergeCell ref="A10:B10"/>
    <mergeCell ref="A4:B5"/>
    <mergeCell ref="A6:B6"/>
    <mergeCell ref="A7:B7"/>
    <mergeCell ref="A11:J11"/>
    <mergeCell ref="C4:I4"/>
    <mergeCell ref="N4:N5"/>
    <mergeCell ref="K4:K5"/>
    <mergeCell ref="J4:J5"/>
    <mergeCell ref="L4:L5"/>
    <mergeCell ref="M4:M5"/>
    <mergeCell ref="A1:L1"/>
    <mergeCell ref="M1:N1"/>
    <mergeCell ref="A2:O2"/>
    <mergeCell ref="A3:O3"/>
  </mergeCells>
  <pageMargins left="0.31496062992125984" right="0.31496062992125984" top="0.15748031496062992" bottom="0.15748031496062992" header="0.31496062992125984" footer="0.31496062992125984"/>
  <pageSetup paperSize="9" orientation="landscape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E8C35FF182C3E4DBEC4A942FE07D809" ma:contentTypeVersion="12" ma:contentTypeDescription="สร้างเอกสารใหม่" ma:contentTypeScope="" ma:versionID="997ca56524de37aeb71073b6078f182e">
  <xsd:schema xmlns:xsd="http://www.w3.org/2001/XMLSchema" xmlns:xs="http://www.w3.org/2001/XMLSchema" xmlns:p="http://schemas.microsoft.com/office/2006/metadata/properties" xmlns:ns2="b789fcb6-643f-4e96-93a8-422029d3e7dc" xmlns:ns3="efc961e9-003d-4b36-8196-0f0754f59938" targetNamespace="http://schemas.microsoft.com/office/2006/metadata/properties" ma:root="true" ma:fieldsID="34a7e68079c73ee372a6e659deaa6ed9" ns2:_="" ns3:_="">
    <xsd:import namespace="b789fcb6-643f-4e96-93a8-422029d3e7dc"/>
    <xsd:import namespace="efc961e9-003d-4b36-8196-0f0754f599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9fcb6-643f-4e96-93a8-422029d3e7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c961e9-003d-4b36-8196-0f0754f599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efc961e9-003d-4b36-8196-0f0754f59938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CFB6BD4F-836E-4E48-8AAC-339ADAAC6ADD}"/>
</file>

<file path=customXml/itemProps2.xml><?xml version="1.0" encoding="utf-8"?>
<ds:datastoreItem xmlns:ds="http://schemas.openxmlformats.org/officeDocument/2006/customXml" ds:itemID="{4133B77C-92FC-43D6-9010-C359DAD54F1F}"/>
</file>

<file path=customXml/itemProps3.xml><?xml version="1.0" encoding="utf-8"?>
<ds:datastoreItem xmlns:ds="http://schemas.openxmlformats.org/officeDocument/2006/customXml" ds:itemID="{01743B27-77C5-49E4-945E-5B47C364A3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</dc:creator>
  <cp:lastModifiedBy>PC-Bung</cp:lastModifiedBy>
  <cp:lastPrinted>2020-01-30T02:58:37Z</cp:lastPrinted>
  <dcterms:created xsi:type="dcterms:W3CDTF">2017-02-15T09:10:06Z</dcterms:created>
  <dcterms:modified xsi:type="dcterms:W3CDTF">2020-01-30T02:59:03Z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0x010100DE8C35FF182C3E4DBEC4A942FE07D809</vt:lpwstr>
  </property>
  <property fmtid="{D5CDD505-2E9C-101B-9397-08002B2CF9AE}" pid="3" name="Order">
    <vt:r8>498200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</Properties>
</file>